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defaultThemeVersion="166925"/>
  <xr:revisionPtr revIDLastSave="0" documentId="13_ncr:1_{8BEF28A7-7180-4EB5-9A20-2BF2F198CC6C}" xr6:coauthVersionLast="47" xr6:coauthVersionMax="47" xr10:uidLastSave="{00000000-0000-0000-0000-000000000000}"/>
  <bookViews>
    <workbookView xWindow="-110" yWindow="-110" windowWidth="19420" windowHeight="10420" xr2:uid="{C2055D9B-AE89-424E-8273-3D591D33ECF6}"/>
  </bookViews>
  <sheets>
    <sheet name="Staff 6-1 Att-1 P-1" sheetId="8" r:id="rId1"/>
    <sheet name="Staff 6-1 Att-1 P-2" sheetId="9" r:id="rId2"/>
  </sheets>
  <definedNames>
    <definedName name="_xlnm.Print_Area" localSheetId="0">'Staff 6-1 Att-1 P-1'!$A$1:$V$47</definedName>
    <definedName name="_xlnm.Print_Area" localSheetId="1">'Staff 6-1 Att-1 P-2'!$A$1:$B$20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2" i="8" l="1"/>
  <c r="V34" i="8"/>
  <c r="V33" i="8"/>
  <c r="V31" i="8"/>
  <c r="T31" i="8"/>
  <c r="O9" i="8" l="1"/>
  <c r="P9" i="8" s="1"/>
  <c r="Q9" i="8" s="1"/>
  <c r="R9" i="8" s="1"/>
  <c r="T16" i="8" l="1"/>
  <c r="F26" i="8"/>
  <c r="T15" i="8"/>
  <c r="T17" i="8"/>
  <c r="T18" i="8"/>
  <c r="T19" i="8"/>
  <c r="E9" i="8" l="1"/>
  <c r="F9" i="8" s="1"/>
  <c r="G9" i="8" s="1"/>
  <c r="H9" i="8" s="1"/>
  <c r="I9" i="8" s="1"/>
  <c r="J9" i="8" s="1"/>
  <c r="K9" i="8" s="1"/>
  <c r="L9" i="8" s="1"/>
  <c r="M9" i="8" s="1"/>
  <c r="T34" i="8" l="1"/>
  <c r="C24" i="8" l="1"/>
  <c r="C31" i="8"/>
  <c r="C35" i="8"/>
  <c r="T28" i="8" l="1"/>
  <c r="V28" i="8" s="1"/>
  <c r="T29" i="8"/>
  <c r="B2" i="9" l="1"/>
  <c r="B3" i="9"/>
  <c r="B4" i="9"/>
  <c r="B1" i="9"/>
  <c r="T37" i="8" l="1"/>
  <c r="V37" i="8" s="1"/>
  <c r="T38" i="8"/>
  <c r="V38" i="8" s="1"/>
  <c r="T36" i="8"/>
  <c r="T33" i="8"/>
  <c r="T32" i="8"/>
  <c r="T30" i="8"/>
  <c r="T27" i="8"/>
  <c r="T26" i="8"/>
  <c r="T25" i="8"/>
  <c r="T23" i="8"/>
  <c r="T22" i="8" s="1"/>
  <c r="T21" i="8"/>
  <c r="T20" i="8" s="1"/>
  <c r="T14" i="8"/>
  <c r="T13" i="8"/>
  <c r="T12" i="8"/>
  <c r="T11" i="8"/>
  <c r="U39" i="8"/>
  <c r="T10" i="8" l="1"/>
  <c r="T35" i="8"/>
  <c r="V35" i="8" s="1"/>
  <c r="T24" i="8"/>
  <c r="V36" i="8"/>
  <c r="T39" i="8" l="1"/>
  <c r="V30" i="8" l="1"/>
  <c r="C22" i="8" l="1"/>
  <c r="C20" i="8"/>
  <c r="C39" i="8" l="1"/>
  <c r="V29" i="8"/>
  <c r="V26" i="8" l="1"/>
  <c r="V27" i="8" l="1"/>
  <c r="V25" i="8" l="1"/>
  <c r="V24" i="8"/>
  <c r="V20" i="8"/>
  <c r="V21" i="8"/>
  <c r="V22" i="8"/>
  <c r="V23" i="8"/>
  <c r="V10" i="8" l="1"/>
  <c r="V39" i="8" s="1"/>
</calcChain>
</file>

<file path=xl/sharedStrings.xml><?xml version="1.0" encoding="utf-8"?>
<sst xmlns="http://schemas.openxmlformats.org/spreadsheetml/2006/main" count="102" uniqueCount="91">
  <si>
    <t>Vendor Name</t>
  </si>
  <si>
    <t>Spectrum Technologies</t>
  </si>
  <si>
    <t>EL PASO ELECTRIC COMPANY</t>
  </si>
  <si>
    <t>SOAH Docket No. 473-21-2606</t>
  </si>
  <si>
    <t>2021 TEXAS RATE CASE</t>
  </si>
  <si>
    <t>(a)</t>
  </si>
  <si>
    <t>(b)</t>
  </si>
  <si>
    <t>(c)</t>
  </si>
  <si>
    <t>(d)</t>
  </si>
  <si>
    <t>(e)</t>
  </si>
  <si>
    <t>(f)</t>
  </si>
  <si>
    <t>(g)</t>
  </si>
  <si>
    <t>Amounts may not add or tie to other schedules due to rounding.</t>
  </si>
  <si>
    <t>Discipline</t>
  </si>
  <si>
    <t>Duggins Wren Mann &amp; Romero, LLP</t>
  </si>
  <si>
    <t>TLG Services, Inc</t>
  </si>
  <si>
    <t>OFFICE SUPPLIES</t>
  </si>
  <si>
    <t>SUBCONTRACTOR CHARGES</t>
  </si>
  <si>
    <t>OUTSIDE SVCS-CONSULTING</t>
  </si>
  <si>
    <t>DEFERRED LEGAL EXPENSES</t>
  </si>
  <si>
    <t>Concentric Energy Advisors, Inc</t>
  </si>
  <si>
    <t>Estimated Expenses</t>
  </si>
  <si>
    <t>(h)</t>
  </si>
  <si>
    <t>Expenses incurred and not paid to date</t>
  </si>
  <si>
    <t>Remaining estimated expenses</t>
  </si>
  <si>
    <t>(i)</t>
  </si>
  <si>
    <t>(j)</t>
  </si>
  <si>
    <t xml:space="preserve">Total </t>
  </si>
  <si>
    <t>DGC Consulting</t>
  </si>
  <si>
    <t>Concentric Energy Advisors Inc</t>
  </si>
  <si>
    <t xml:space="preserve">Mr. David Carpenter provided support to EPE witnesses regarding financial, tax and other accounting issues prior to and during the case.  He also assisted with testimony and discovery. </t>
  </si>
  <si>
    <t>Duggins Wren Mann &amp; Romero LLP</t>
  </si>
  <si>
    <t>Gannett Fleming Valuation and</t>
  </si>
  <si>
    <t xml:space="preserve">Mr. John Spanos supported the 2020 depreciation study conducted under his direction and supervision for El Paso Electric Company.  Mr. Spanos provided testimony and responded to discovery that he used the straight line remaining life method of depreciation with the average service life procedure in performing the 2020 study.  His testimony details the processes by which he determined service lives, net salvage percentages, and estimated annual depreciation accrual rates. </t>
  </si>
  <si>
    <t>Non-Payroll Employee Expenses</t>
  </si>
  <si>
    <t>Olmsted-Kirk Paper Co.</t>
  </si>
  <si>
    <t>Spectrum Technologies provide printer support.  These charges are for 24 hour support during production of the rate case.</t>
  </si>
  <si>
    <t>TLG Services Inc</t>
  </si>
  <si>
    <t xml:space="preserve">Mr. Roderick Knight presented the results of the 2017 decommissioning cost update prepared for the Palo Verde Nuclear Generating Station located in Tonopah, Arizona ("Palo Verde") by TLG.  Mr. Knight provided testimony and responded to discovery during this case. </t>
  </si>
  <si>
    <t>Olmsted-Kirk Paper Co. 1</t>
  </si>
  <si>
    <t>VENDOR DESCRIPTION</t>
  </si>
  <si>
    <t>Attachment 1</t>
  </si>
  <si>
    <t>Page 2 of 2</t>
  </si>
  <si>
    <t>Page 1 of 2</t>
  </si>
  <si>
    <t>Non payroll employee expenses related to Docket No. 52195 including air fare, car rentals, taxi, hotels, meals, supplies and miscellaneous expenses.</t>
  </si>
  <si>
    <t>NON-PAYROLL EMPLOYEE EXPENSES</t>
  </si>
  <si>
    <t>Wilson Consulting Group</t>
  </si>
  <si>
    <t>DWMR provides legal services including paralegal services and other support services.  DWMR invoices also include expenses such as telephone, copying, travel, lodging, etc.</t>
  </si>
  <si>
    <t>Mr. Daniel Dane prepared a lead-lag study to determine the appropriate amount of cash working capital to be included in cost of service. His testimony and this study was included as part of EPE's filing.  Mr. Dane also responded to discovery. 
Jennifer Nelson provided support for EPE's required rate of return on equity and addressed the Company's requested capital structure and overall rate of return.  She provided testimony and responded to discovery in the rate case.
Concentric also provided a review of rate case schedules prior to filing.</t>
  </si>
  <si>
    <t>Healthy Bite (3 people)</t>
  </si>
  <si>
    <t>Subway (10 people)</t>
  </si>
  <si>
    <t>Taco Cabana (10 people)</t>
  </si>
  <si>
    <t>Rockstar Burger Bar (17 people)</t>
  </si>
  <si>
    <t>House Of Pizza Downtown (21 people)</t>
  </si>
  <si>
    <t xml:space="preserve">Mr. Scott Wilson provided support to EPE witnesses regarding financial and other accounting issues prior to and during the case.  He also assisted with testimony and discovery. </t>
  </si>
  <si>
    <t>DOCKET NO. 52195</t>
  </si>
  <si>
    <t>Docket No. 51780 Expenses</t>
  </si>
  <si>
    <t>El Diario de El Paso</t>
  </si>
  <si>
    <t>Hudspeth County Herald</t>
  </si>
  <si>
    <t>ADVERTISING</t>
  </si>
  <si>
    <t>El Diario de El Paso is a newspaper having general circulation in a county containing territory affected by the proposed rate change for providing the public notice in accordance with PURA § 36.103, 16 Tex. Admin. Code ("TAC") § 22.51(a).</t>
  </si>
  <si>
    <t>Hudspeth County Herald is a newspaper having general circulation in a county containing territory affected by the proposed rate change for providing the public notice in accordance with PURA § 36.103, 16 Tex. Admin. Code ("TAC") § 22.51(a).</t>
  </si>
  <si>
    <t>El Paso Times</t>
  </si>
  <si>
    <t>Management Applications Consulting Inc</t>
  </si>
  <si>
    <t>Gannett Fleming Valuation  LLC</t>
  </si>
  <si>
    <t>El Paso Times is a newspaper having general circulation in a county containing territory affected by the proposed rate change for providing the public notice in accordance with PURA § 36.103, 16 Tex. Admin. Code ("TAC") § 22.51(a).</t>
  </si>
  <si>
    <t>Management Applications Consulting Inc. provided EPE's current line loss study, support for the line loss study during discovery, and rebuttal testimony during this case.</t>
  </si>
  <si>
    <t>(l)</t>
  </si>
  <si>
    <t>(m)</t>
  </si>
  <si>
    <t>(n)</t>
  </si>
  <si>
    <t>(o)</t>
  </si>
  <si>
    <t>(p)</t>
  </si>
  <si>
    <t>Olmsted-Kirk Paper Co. provides paper to EPE.</t>
  </si>
  <si>
    <t>PUC Docket No. 52195</t>
  </si>
  <si>
    <t>(q)</t>
  </si>
  <si>
    <t>Miller Stratvert P.A.</t>
  </si>
  <si>
    <t>Miller Stratvert P.A. provides legal services related to the Ysleta right of way issue.</t>
  </si>
  <si>
    <t>(r)</t>
  </si>
  <si>
    <t>(s)</t>
  </si>
  <si>
    <t>(t)</t>
  </si>
  <si>
    <t>Albertson's</t>
  </si>
  <si>
    <t>Walmart</t>
  </si>
  <si>
    <t>House of Pizza Downtown (4 people)</t>
  </si>
  <si>
    <t>House Of Pizza Downtown (4 people)</t>
  </si>
  <si>
    <t>(u)</t>
  </si>
  <si>
    <t>Expenses paid to date through May 31, 2022</t>
  </si>
  <si>
    <t>Expenses paid through May 31, 2022</t>
  </si>
  <si>
    <t>RATE CASE EXPENSES THROUGH MAY 31, 2022</t>
  </si>
  <si>
    <t>STAFF's 6th, Q. No. STAFF 6-1, 8th Supplemental</t>
  </si>
  <si>
    <t>SOAH Docket No. 473-21-2606
PUC Docket No.52195
STAFF's 6th, Q. No. STAFF 6-1, 8th Supplemental
Attachment 1
Page 1 of 2</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</si>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</sst>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0"/>
      <name val="Times New Roman"/>
      <family val="1"/>
    </font>
    <font>
      <sz val="11"/>
      <name val="Arial"/>
      <family val="2"/>
    </font>
    <font>
      <sz val="11"/>
      <color theme="1"/>
      <name val="Arial"/>
      <family val="2"/>
    </font>
    <font>
      <sz val="10"/>
      <name val="Arial"/>
      <family val="2"/>
    </font>
    <font>
      <sz val="11"/>
      <color rgb="FF000000"/>
      <name val="Arial"/>
      <family val="2"/>
    </font>
    <font>
      <sz val="10"/>
      <color theme="1"/>
      <name val="Arial"/>
      <family val="2"/>
    </font>
    <font>
      <b/>
      <sz val="10"/>
      <name val="Arial"/>
      <family val="2"/>
    </font>
    <font>
      <sz val="8"/>
      <name val="Calibri"/>
      <family val="2"/>
      <scheme val="minor"/>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6" fillId="0" borderId="0"/>
    <xf numFmtId="43" fontId="2" fillId="0" borderId="0" applyFont="0" applyFill="0" applyBorder="0" applyAlignment="0" applyProtection="0"/>
    <xf numFmtId="0" fontId="2" fillId="0" borderId="0"/>
  </cellStyleXfs>
  <cellXfs count="39">
    <xf numFmtId="0" fontId="0" fillId="0" borderId="0" xfId="0"/>
    <xf numFmtId="0" fontId="4" fillId="0" borderId="0" xfId="3" applyFont="1"/>
    <xf numFmtId="0" fontId="5" fillId="0" borderId="0" xfId="0" applyFont="1" applyAlignment="1">
      <alignment horizontal="right"/>
    </xf>
    <xf numFmtId="0" fontId="7" fillId="0" borderId="0" xfId="4" applyFont="1"/>
    <xf numFmtId="37" fontId="4" fillId="0" borderId="0" xfId="4" applyNumberFormat="1" applyFont="1"/>
    <xf numFmtId="0" fontId="8" fillId="0" borderId="0" xfId="0" applyFont="1"/>
    <xf numFmtId="0" fontId="0" fillId="0" borderId="1" xfId="0" applyBorder="1"/>
    <xf numFmtId="0" fontId="9" fillId="0" borderId="0" xfId="3" applyFont="1" applyAlignment="1">
      <alignment horizontal="center"/>
    </xf>
    <xf numFmtId="37" fontId="9" fillId="0" borderId="0" xfId="3" applyNumberFormat="1" applyFont="1" applyAlignment="1">
      <alignment horizontal="center"/>
    </xf>
    <xf numFmtId="37" fontId="9" fillId="0" borderId="0" xfId="3" quotePrefix="1" applyNumberFormat="1" applyFont="1" applyAlignment="1">
      <alignment horizontal="center"/>
    </xf>
    <xf numFmtId="0" fontId="9" fillId="0" borderId="2" xfId="3" applyFont="1" applyBorder="1" applyAlignment="1">
      <alignment horizontal="center"/>
    </xf>
    <xf numFmtId="0" fontId="9" fillId="0" borderId="2" xfId="3" applyFont="1" applyBorder="1" applyAlignment="1">
      <alignment horizontal="center" wrapText="1"/>
    </xf>
    <xf numFmtId="0" fontId="1" fillId="0" borderId="1" xfId="0" applyFont="1" applyBorder="1"/>
    <xf numFmtId="0" fontId="1" fillId="0" borderId="3" xfId="0" applyFont="1" applyBorder="1"/>
    <xf numFmtId="43" fontId="1" fillId="0" borderId="3" xfId="1" applyFont="1" applyBorder="1"/>
    <xf numFmtId="43" fontId="0" fillId="0" borderId="0" xfId="1" applyFont="1"/>
    <xf numFmtId="44" fontId="1" fillId="0" borderId="1" xfId="2" applyFont="1" applyBorder="1"/>
    <xf numFmtId="44" fontId="1" fillId="0" borderId="3" xfId="2" applyFont="1" applyBorder="1"/>
    <xf numFmtId="0" fontId="0" fillId="0" borderId="0" xfId="0" applyAlignment="1">
      <alignment horizontal="right" wrapText="1"/>
    </xf>
    <xf numFmtId="43" fontId="0" fillId="0" borderId="0" xfId="1" applyFont="1" applyBorder="1"/>
    <xf numFmtId="44" fontId="1" fillId="0" borderId="3" xfId="0" applyNumberFormat="1" applyFont="1" applyBorder="1"/>
    <xf numFmtId="0" fontId="0" fillId="0" borderId="3" xfId="0" applyBorder="1"/>
    <xf numFmtId="0" fontId="0" fillId="0" borderId="4" xfId="0" applyBorder="1" applyAlignment="1">
      <alignment horizontal="left" vertical="top"/>
    </xf>
    <xf numFmtId="0" fontId="0" fillId="0" borderId="4" xfId="0" applyBorder="1" applyAlignment="1">
      <alignment vertical="top" wrapText="1"/>
    </xf>
    <xf numFmtId="0" fontId="0" fillId="0" borderId="4" xfId="0" applyBorder="1" applyAlignment="1">
      <alignment vertical="top"/>
    </xf>
    <xf numFmtId="0" fontId="0" fillId="0" borderId="4" xfId="0" applyBorder="1" applyAlignment="1">
      <alignment horizontal="left"/>
    </xf>
    <xf numFmtId="0" fontId="0" fillId="0" borderId="0" xfId="0" applyFill="1"/>
    <xf numFmtId="43" fontId="0" fillId="0" borderId="0" xfId="1" applyFont="1" applyFill="1"/>
    <xf numFmtId="0" fontId="0" fillId="0" borderId="0" xfId="0" applyFont="1" applyFill="1" applyBorder="1"/>
    <xf numFmtId="44" fontId="0" fillId="0" borderId="0" xfId="0" applyNumberFormat="1"/>
    <xf numFmtId="0" fontId="5" fillId="0" borderId="0" xfId="0" applyFont="1" applyAlignment="1">
      <alignment horizontal="right" textRotation="180" wrapText="1"/>
    </xf>
    <xf numFmtId="0" fontId="0" fillId="0" borderId="0" xfId="0" applyAlignment="1">
      <alignment horizontal="left" indent="1"/>
    </xf>
    <xf numFmtId="0" fontId="9" fillId="0" borderId="0" xfId="3" applyFont="1" applyAlignment="1">
      <alignment horizontal="center"/>
    </xf>
    <xf numFmtId="8" fontId="0" fillId="0" borderId="0" xfId="0" applyNumberFormat="1" applyFill="1"/>
    <xf numFmtId="43" fontId="2" fillId="0" borderId="0" xfId="1" applyFont="1" applyFill="1"/>
    <xf numFmtId="44" fontId="1" fillId="0" borderId="3" xfId="2" applyFont="1" applyFill="1" applyBorder="1"/>
    <xf numFmtId="44" fontId="1" fillId="0" borderId="1" xfId="2" applyFont="1" applyFill="1" applyBorder="1"/>
    <xf numFmtId="0" fontId="0" fillId="0" borderId="0" xfId="0" applyFill="1" applyAlignment="1">
      <alignment horizontal="left"/>
    </xf>
    <xf numFmtId="0" fontId="9" fillId="0" borderId="0" xfId="3" applyFont="1" applyAlignment="1">
      <alignment horizontal="center"/>
    </xf>
  </cellXfs>
  <cellStyles count="7">
    <cellStyle name="Comma" xfId="1" builtinId="3"/>
    <cellStyle name="Comma 7 31 2 2" xfId="5" xr:uid="{797E025B-40F2-492C-8A3C-C8256B9171EA}"/>
    <cellStyle name="Currency" xfId="2" builtinId="4"/>
    <cellStyle name="Normal" xfId="0" builtinId="0"/>
    <cellStyle name="Normal 205" xfId="4" xr:uid="{EEF8551C-D651-48CB-B2FD-5794284065F0}"/>
    <cellStyle name="Normal 3" xfId="3" xr:uid="{74A88FBC-05FF-44A5-9DEC-183C39DAE833}"/>
    <cellStyle name="Normal 6" xfId="6" xr:uid="{049FE8DD-4BBC-4123-B8B2-B1E086CAC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2870-C108-4B40-AE50-CCEA24E15269}">
  <sheetPr>
    <pageSetUpPr fitToPage="1"/>
  </sheetPr>
  <dimension ref="A1:AB55"/>
  <sheetViews>
    <sheetView tabSelected="1" zoomScaleNormal="100" workbookViewId="0">
      <pane xSplit="2" ySplit="9" topLeftCell="M10" activePane="bottomRight" state="frozen"/>
      <selection pane="topRight" activeCell="C1" sqref="C1"/>
      <selection pane="bottomLeft" activeCell="A10" sqref="A10"/>
      <selection pane="bottomRight" activeCell="V8" sqref="V8"/>
    </sheetView>
  </sheetViews>
  <sheetFormatPr defaultRowHeight="14.5" x14ac:dyDescent="0.35"/>
  <cols>
    <col min="1" max="1" width="9" customWidth="1"/>
    <col min="2" max="2" width="35.453125" customWidth="1"/>
    <col min="3" max="3" width="14.54296875" customWidth="1"/>
    <col min="4" max="18" width="11.54296875" customWidth="1"/>
    <col min="19" max="19" width="1.1796875" customWidth="1"/>
    <col min="20" max="20" width="14.54296875" customWidth="1"/>
    <col min="21" max="21" width="13.54296875" customWidth="1"/>
    <col min="22" max="22" width="14.54296875" customWidth="1"/>
  </cols>
  <sheetData>
    <row r="1" spans="1:28" x14ac:dyDescent="0.35">
      <c r="A1" s="1" t="s">
        <v>2</v>
      </c>
      <c r="B1" s="1"/>
      <c r="C1" s="1"/>
      <c r="D1" s="1"/>
      <c r="E1" s="1"/>
      <c r="F1" s="1"/>
      <c r="G1" s="1"/>
      <c r="H1" s="1"/>
      <c r="I1" s="1"/>
      <c r="J1" s="1"/>
      <c r="K1" s="1"/>
      <c r="L1" s="1"/>
      <c r="M1" s="1"/>
      <c r="N1" s="1"/>
      <c r="O1" s="1"/>
      <c r="P1" s="1"/>
      <c r="Q1" s="1"/>
      <c r="R1" s="1"/>
      <c r="S1" s="1"/>
      <c r="U1" s="1"/>
      <c r="V1" s="2" t="s">
        <v>3</v>
      </c>
      <c r="W1" s="1"/>
      <c r="X1" s="1"/>
      <c r="Y1" s="1"/>
      <c r="Z1" s="1"/>
      <c r="AA1" s="1"/>
      <c r="AB1" s="1"/>
    </row>
    <row r="2" spans="1:28" x14ac:dyDescent="0.35">
      <c r="A2" s="3" t="s">
        <v>4</v>
      </c>
      <c r="B2" s="1"/>
      <c r="C2" s="1"/>
      <c r="D2" s="1"/>
      <c r="E2" s="1"/>
      <c r="F2" s="1"/>
      <c r="G2" s="1"/>
      <c r="H2" s="1"/>
      <c r="I2" s="1"/>
      <c r="J2" s="1"/>
      <c r="K2" s="1"/>
      <c r="L2" s="1"/>
      <c r="M2" s="1"/>
      <c r="N2" s="1"/>
      <c r="O2" s="1"/>
      <c r="P2" s="1"/>
      <c r="Q2" s="1"/>
      <c r="R2" s="1"/>
      <c r="S2" s="1"/>
      <c r="U2" s="1"/>
      <c r="V2" s="2" t="s">
        <v>73</v>
      </c>
      <c r="W2" s="1"/>
      <c r="X2" s="1"/>
      <c r="Y2" s="1"/>
      <c r="Z2" s="1"/>
      <c r="AA2" s="1"/>
      <c r="AB2" s="1"/>
    </row>
    <row r="3" spans="1:28" x14ac:dyDescent="0.35">
      <c r="A3" s="4" t="s">
        <v>55</v>
      </c>
      <c r="B3" s="1"/>
      <c r="C3" s="1"/>
      <c r="D3" s="1"/>
      <c r="E3" s="1"/>
      <c r="F3" s="1"/>
      <c r="G3" s="1"/>
      <c r="H3" s="1"/>
      <c r="I3" s="1"/>
      <c r="J3" s="1"/>
      <c r="K3" s="1"/>
      <c r="L3" s="1"/>
      <c r="M3" s="1"/>
      <c r="N3" s="1"/>
      <c r="O3" s="1"/>
      <c r="P3" s="1"/>
      <c r="Q3" s="1"/>
      <c r="R3" s="1"/>
      <c r="S3" s="1"/>
      <c r="U3" s="1"/>
      <c r="V3" s="2" t="s">
        <v>88</v>
      </c>
      <c r="W3" s="1"/>
      <c r="X3" s="1"/>
      <c r="Y3" s="1"/>
      <c r="Z3" s="1"/>
      <c r="AA3" s="1"/>
      <c r="AB3" s="1"/>
    </row>
    <row r="4" spans="1:28" x14ac:dyDescent="0.35">
      <c r="A4" s="4" t="s">
        <v>87</v>
      </c>
      <c r="B4" s="1"/>
      <c r="C4" s="1"/>
      <c r="D4" s="1"/>
      <c r="E4" s="1"/>
      <c r="F4" s="1"/>
      <c r="G4" s="1"/>
      <c r="H4" s="1"/>
      <c r="I4" s="1"/>
      <c r="J4" s="1"/>
      <c r="K4" s="1"/>
      <c r="L4" s="1"/>
      <c r="M4" s="1"/>
      <c r="N4" s="1"/>
      <c r="O4" s="1"/>
      <c r="P4" s="1"/>
      <c r="Q4" s="1"/>
      <c r="R4" s="1"/>
      <c r="S4" s="1"/>
      <c r="U4" s="1"/>
      <c r="V4" s="2" t="s">
        <v>41</v>
      </c>
      <c r="W4" s="1"/>
      <c r="X4" s="1"/>
      <c r="Y4" s="1"/>
      <c r="Z4" s="1"/>
      <c r="AA4" s="1"/>
      <c r="AB4" s="1"/>
    </row>
    <row r="5" spans="1:28" x14ac:dyDescent="0.35">
      <c r="A5" s="1"/>
      <c r="B5" s="1"/>
      <c r="C5" s="1"/>
      <c r="D5" s="1"/>
      <c r="E5" s="1"/>
      <c r="F5" s="1"/>
      <c r="G5" s="1"/>
      <c r="H5" s="1"/>
      <c r="I5" s="1"/>
      <c r="J5" s="1"/>
      <c r="K5" s="1"/>
      <c r="L5" s="1"/>
      <c r="M5" s="1"/>
      <c r="N5" s="1"/>
      <c r="O5" s="1"/>
      <c r="P5" s="1"/>
      <c r="Q5" s="1"/>
      <c r="R5" s="1"/>
      <c r="S5" s="1"/>
      <c r="U5" s="1"/>
      <c r="V5" s="2" t="s">
        <v>43</v>
      </c>
      <c r="W5" s="1"/>
      <c r="X5" s="1"/>
      <c r="Y5" s="1"/>
      <c r="Z5" s="1"/>
      <c r="AA5" s="1"/>
      <c r="AB5" s="1"/>
    </row>
    <row r="7" spans="1:28" x14ac:dyDescent="0.35">
      <c r="A7" s="7" t="s">
        <v>5</v>
      </c>
      <c r="B7" s="8" t="s">
        <v>6</v>
      </c>
      <c r="C7" s="8" t="s">
        <v>7</v>
      </c>
      <c r="D7" s="8" t="s">
        <v>8</v>
      </c>
      <c r="E7" s="9" t="s">
        <v>9</v>
      </c>
      <c r="F7" s="8" t="s">
        <v>10</v>
      </c>
      <c r="G7" s="8" t="s">
        <v>11</v>
      </c>
      <c r="H7" s="8" t="s">
        <v>22</v>
      </c>
      <c r="I7" s="8" t="s">
        <v>25</v>
      </c>
      <c r="J7" s="8" t="s">
        <v>26</v>
      </c>
      <c r="K7" s="8" t="s">
        <v>67</v>
      </c>
      <c r="L7" s="8" t="s">
        <v>68</v>
      </c>
      <c r="M7" s="8" t="s">
        <v>69</v>
      </c>
      <c r="N7" s="8" t="s">
        <v>70</v>
      </c>
      <c r="O7" s="8" t="s">
        <v>71</v>
      </c>
      <c r="P7" s="8" t="s">
        <v>74</v>
      </c>
      <c r="Q7" s="8" t="s">
        <v>77</v>
      </c>
      <c r="R7" s="8" t="s">
        <v>78</v>
      </c>
      <c r="T7" s="8" t="s">
        <v>79</v>
      </c>
      <c r="U7" s="8" t="s">
        <v>84</v>
      </c>
      <c r="V7" s="8" t="s">
        <v>90</v>
      </c>
    </row>
    <row r="8" spans="1:28" x14ac:dyDescent="0.35">
      <c r="A8" s="7"/>
      <c r="B8" s="7"/>
      <c r="C8" s="38" t="s">
        <v>86</v>
      </c>
      <c r="D8" s="38"/>
      <c r="E8" s="38"/>
      <c r="F8" s="38"/>
      <c r="G8" s="38"/>
      <c r="H8" s="38"/>
      <c r="I8" s="38"/>
      <c r="J8" s="38"/>
      <c r="K8" s="38"/>
      <c r="L8" s="38"/>
      <c r="M8" s="38"/>
      <c r="N8" s="38"/>
      <c r="O8" s="38"/>
      <c r="P8" s="38"/>
      <c r="Q8" s="38"/>
      <c r="R8" s="38"/>
      <c r="S8" s="38"/>
      <c r="T8" s="32"/>
      <c r="U8" s="32"/>
      <c r="V8" s="7"/>
    </row>
    <row r="9" spans="1:28" ht="55.5" customHeight="1" x14ac:dyDescent="0.35">
      <c r="A9" s="10" t="s">
        <v>13</v>
      </c>
      <c r="B9" s="10" t="s">
        <v>0</v>
      </c>
      <c r="C9" s="11" t="s">
        <v>21</v>
      </c>
      <c r="D9" s="10">
        <v>202103</v>
      </c>
      <c r="E9" s="10">
        <f>D9+1</f>
        <v>202104</v>
      </c>
      <c r="F9" s="10">
        <f t="shared" ref="F9:M9" si="0">E9+1</f>
        <v>202105</v>
      </c>
      <c r="G9" s="10">
        <f t="shared" si="0"/>
        <v>202106</v>
      </c>
      <c r="H9" s="10">
        <f t="shared" si="0"/>
        <v>202107</v>
      </c>
      <c r="I9" s="10">
        <f t="shared" si="0"/>
        <v>202108</v>
      </c>
      <c r="J9" s="10">
        <f t="shared" si="0"/>
        <v>202109</v>
      </c>
      <c r="K9" s="10">
        <f t="shared" si="0"/>
        <v>202110</v>
      </c>
      <c r="L9" s="10">
        <f t="shared" si="0"/>
        <v>202111</v>
      </c>
      <c r="M9" s="10">
        <f t="shared" si="0"/>
        <v>202112</v>
      </c>
      <c r="N9" s="10">
        <v>202201</v>
      </c>
      <c r="O9" s="10">
        <f>N9+1</f>
        <v>202202</v>
      </c>
      <c r="P9" s="10">
        <f t="shared" ref="P9:R9" si="1">O9+1</f>
        <v>202203</v>
      </c>
      <c r="Q9" s="10">
        <f t="shared" si="1"/>
        <v>202204</v>
      </c>
      <c r="R9" s="10">
        <f t="shared" si="1"/>
        <v>202205</v>
      </c>
      <c r="S9" s="11"/>
      <c r="T9" s="11" t="s">
        <v>85</v>
      </c>
      <c r="U9" s="11" t="s">
        <v>23</v>
      </c>
      <c r="V9" s="11" t="s">
        <v>24</v>
      </c>
    </row>
    <row r="10" spans="1:28" x14ac:dyDescent="0.35">
      <c r="A10" s="13" t="s">
        <v>45</v>
      </c>
      <c r="B10" s="13"/>
      <c r="C10" s="17">
        <v>66550</v>
      </c>
      <c r="D10" s="14"/>
      <c r="E10" s="14"/>
      <c r="F10" s="14"/>
      <c r="G10" s="14"/>
      <c r="H10" s="14"/>
      <c r="I10" s="14"/>
      <c r="J10" s="14"/>
      <c r="K10" s="14"/>
      <c r="L10" s="14"/>
      <c r="M10" s="14"/>
      <c r="N10" s="14"/>
      <c r="O10" s="14"/>
      <c r="P10" s="14"/>
      <c r="Q10" s="14"/>
      <c r="R10" s="14"/>
      <c r="S10" s="14"/>
      <c r="T10" s="17">
        <f>SUM(T11:T19)</f>
        <v>736.07</v>
      </c>
      <c r="U10" s="13"/>
      <c r="V10" s="20">
        <f>C10-T10-U10</f>
        <v>65813.929999999993</v>
      </c>
    </row>
    <row r="11" spans="1:28" x14ac:dyDescent="0.35">
      <c r="B11" s="26" t="s">
        <v>53</v>
      </c>
      <c r="D11" s="15"/>
      <c r="E11" s="15"/>
      <c r="F11" s="15"/>
      <c r="G11" s="15">
        <v>253.38000000000002</v>
      </c>
      <c r="H11" s="15"/>
      <c r="I11" s="15"/>
      <c r="J11" s="15"/>
      <c r="K11" s="15"/>
      <c r="L11" s="15"/>
      <c r="M11" s="15"/>
      <c r="N11" s="15"/>
      <c r="O11" s="15"/>
      <c r="P11" s="15"/>
      <c r="Q11" s="15"/>
      <c r="R11" s="15"/>
      <c r="S11" s="15"/>
      <c r="T11" s="34">
        <f>SUM(D11:S11)</f>
        <v>253.38000000000002</v>
      </c>
    </row>
    <row r="12" spans="1:28" x14ac:dyDescent="0.35">
      <c r="B12" t="s">
        <v>49</v>
      </c>
      <c r="D12" s="15"/>
      <c r="E12" s="15"/>
      <c r="F12" s="15"/>
      <c r="G12" s="15">
        <v>31.8</v>
      </c>
      <c r="H12" s="15"/>
      <c r="I12" s="15"/>
      <c r="J12" s="15"/>
      <c r="K12" s="15"/>
      <c r="L12" s="15"/>
      <c r="M12" s="15"/>
      <c r="N12" s="15"/>
      <c r="O12" s="15"/>
      <c r="P12" s="15"/>
      <c r="Q12" s="15"/>
      <c r="R12" s="15"/>
      <c r="S12" s="15"/>
      <c r="T12" s="34">
        <f>SUM(D12:S12)</f>
        <v>31.8</v>
      </c>
    </row>
    <row r="13" spans="1:28" x14ac:dyDescent="0.35">
      <c r="B13" t="s">
        <v>50</v>
      </c>
      <c r="D13" s="15"/>
      <c r="E13" s="15"/>
      <c r="F13" s="15"/>
      <c r="G13" s="15">
        <v>80.41</v>
      </c>
      <c r="H13" s="15"/>
      <c r="I13" s="15"/>
      <c r="J13" s="15"/>
      <c r="K13" s="15"/>
      <c r="L13" s="15"/>
      <c r="M13" s="15"/>
      <c r="N13" s="15"/>
      <c r="O13" s="15"/>
      <c r="P13" s="15"/>
      <c r="Q13" s="15"/>
      <c r="R13" s="15"/>
      <c r="S13" s="15"/>
      <c r="T13" s="34">
        <f>SUM(D13:S13)</f>
        <v>80.41</v>
      </c>
    </row>
    <row r="14" spans="1:28" x14ac:dyDescent="0.35">
      <c r="B14" t="s">
        <v>51</v>
      </c>
      <c r="D14" s="15"/>
      <c r="E14" s="15"/>
      <c r="F14" s="15"/>
      <c r="G14" s="15">
        <v>30.29</v>
      </c>
      <c r="H14" s="15"/>
      <c r="I14" s="15"/>
      <c r="J14" s="15"/>
      <c r="K14" s="15"/>
      <c r="L14" s="15"/>
      <c r="M14" s="15"/>
      <c r="N14" s="15"/>
      <c r="O14" s="15"/>
      <c r="P14" s="15"/>
      <c r="Q14" s="15"/>
      <c r="R14" s="15"/>
      <c r="S14" s="15"/>
      <c r="T14" s="34">
        <f>SUM(D14:S14)</f>
        <v>30.29</v>
      </c>
    </row>
    <row r="15" spans="1:28" x14ac:dyDescent="0.35">
      <c r="B15" t="s">
        <v>52</v>
      </c>
      <c r="D15" s="15"/>
      <c r="E15" s="15"/>
      <c r="F15" s="15"/>
      <c r="G15" s="15">
        <v>251.8</v>
      </c>
      <c r="H15" s="15"/>
      <c r="I15" s="15"/>
      <c r="J15" s="15"/>
      <c r="K15" s="15"/>
      <c r="L15" s="15"/>
      <c r="M15" s="15"/>
      <c r="N15" s="15"/>
      <c r="O15" s="15"/>
      <c r="P15" s="15"/>
      <c r="Q15" s="15"/>
      <c r="R15" s="15"/>
      <c r="S15" s="15"/>
      <c r="T15" s="34">
        <f t="shared" ref="T15:T19" si="2">SUM(D15:S15)</f>
        <v>251.8</v>
      </c>
    </row>
    <row r="16" spans="1:28" x14ac:dyDescent="0.35">
      <c r="B16" t="s">
        <v>80</v>
      </c>
      <c r="D16" s="15"/>
      <c r="E16" s="15"/>
      <c r="F16" s="15"/>
      <c r="G16" s="15"/>
      <c r="H16" s="15"/>
      <c r="I16" s="15"/>
      <c r="J16" s="15"/>
      <c r="K16" s="15"/>
      <c r="L16" s="15"/>
      <c r="M16" s="15"/>
      <c r="N16" s="15"/>
      <c r="O16" s="15">
        <v>16.98</v>
      </c>
      <c r="P16" s="15"/>
      <c r="Q16" s="15"/>
      <c r="R16" s="15"/>
      <c r="S16" s="15"/>
      <c r="T16" s="34">
        <f>SUM(D16:S16)</f>
        <v>16.98</v>
      </c>
    </row>
    <row r="17" spans="1:22" x14ac:dyDescent="0.35">
      <c r="B17" t="s">
        <v>81</v>
      </c>
      <c r="D17" s="15"/>
      <c r="E17" s="15"/>
      <c r="F17" s="15"/>
      <c r="G17" s="15"/>
      <c r="H17" s="15"/>
      <c r="I17" s="15"/>
      <c r="J17" s="15"/>
      <c r="K17" s="15"/>
      <c r="L17" s="15"/>
      <c r="M17" s="15"/>
      <c r="N17" s="15"/>
      <c r="O17" s="15">
        <v>10.92</v>
      </c>
      <c r="P17" s="15"/>
      <c r="Q17" s="15"/>
      <c r="R17" s="15"/>
      <c r="S17" s="15"/>
      <c r="T17" s="34">
        <f t="shared" si="2"/>
        <v>10.92</v>
      </c>
    </row>
    <row r="18" spans="1:22" x14ac:dyDescent="0.35">
      <c r="B18" t="s">
        <v>82</v>
      </c>
      <c r="D18" s="15"/>
      <c r="E18" s="15"/>
      <c r="F18" s="15"/>
      <c r="G18" s="15"/>
      <c r="H18" s="15"/>
      <c r="I18" s="15"/>
      <c r="J18" s="15"/>
      <c r="K18" s="15"/>
      <c r="L18" s="15"/>
      <c r="M18" s="15"/>
      <c r="N18" s="15"/>
      <c r="O18" s="15">
        <v>40.31</v>
      </c>
      <c r="P18" s="15"/>
      <c r="Q18" s="15"/>
      <c r="R18" s="15"/>
      <c r="S18" s="15"/>
      <c r="T18" s="34">
        <f t="shared" si="2"/>
        <v>40.31</v>
      </c>
    </row>
    <row r="19" spans="1:22" x14ac:dyDescent="0.35">
      <c r="B19" t="s">
        <v>83</v>
      </c>
      <c r="D19" s="15"/>
      <c r="E19" s="15"/>
      <c r="F19" s="15"/>
      <c r="G19" s="15"/>
      <c r="H19" s="15"/>
      <c r="I19" s="15"/>
      <c r="J19" s="15"/>
      <c r="K19" s="15"/>
      <c r="L19" s="15"/>
      <c r="M19" s="15"/>
      <c r="N19" s="15"/>
      <c r="O19" s="15">
        <v>20.18</v>
      </c>
      <c r="P19" s="15"/>
      <c r="Q19" s="15"/>
      <c r="R19" s="15"/>
      <c r="S19" s="15"/>
      <c r="T19" s="34">
        <f t="shared" si="2"/>
        <v>20.18</v>
      </c>
    </row>
    <row r="20" spans="1:22" x14ac:dyDescent="0.35">
      <c r="A20" s="13" t="s">
        <v>16</v>
      </c>
      <c r="B20" s="21"/>
      <c r="C20" s="17">
        <f>SUM(C21:C21)</f>
        <v>2000</v>
      </c>
      <c r="D20" s="14"/>
      <c r="E20" s="14"/>
      <c r="F20" s="14"/>
      <c r="G20" s="14"/>
      <c r="H20" s="14"/>
      <c r="I20" s="14"/>
      <c r="J20" s="14"/>
      <c r="K20" s="14"/>
      <c r="L20" s="14"/>
      <c r="M20" s="14"/>
      <c r="N20" s="14"/>
      <c r="O20" s="14"/>
      <c r="P20" s="14"/>
      <c r="Q20" s="14"/>
      <c r="R20" s="14"/>
      <c r="S20" s="14"/>
      <c r="T20" s="35">
        <f>SUM(T21)</f>
        <v>1023.5</v>
      </c>
      <c r="U20" s="13"/>
      <c r="V20" s="20">
        <f>C20-T20-U20</f>
        <v>976.5</v>
      </c>
    </row>
    <row r="21" spans="1:22" x14ac:dyDescent="0.35">
      <c r="B21" t="s">
        <v>39</v>
      </c>
      <c r="C21" s="15">
        <v>2000</v>
      </c>
      <c r="D21" s="15"/>
      <c r="E21" s="15"/>
      <c r="F21" s="15">
        <v>1023.5</v>
      </c>
      <c r="G21" s="15"/>
      <c r="H21" s="15"/>
      <c r="I21" s="15"/>
      <c r="J21" s="15"/>
      <c r="K21" s="15"/>
      <c r="L21" s="15"/>
      <c r="M21" s="15"/>
      <c r="N21" s="15"/>
      <c r="O21" s="15"/>
      <c r="P21" s="15"/>
      <c r="Q21" s="15"/>
      <c r="R21" s="15"/>
      <c r="S21" s="15"/>
      <c r="T21" s="34">
        <f>SUM(D21:S21)</f>
        <v>1023.5</v>
      </c>
      <c r="V21" s="19">
        <f>C21-T21</f>
        <v>976.5</v>
      </c>
    </row>
    <row r="22" spans="1:22" x14ac:dyDescent="0.35">
      <c r="A22" s="13" t="s">
        <v>17</v>
      </c>
      <c r="B22" s="21"/>
      <c r="C22" s="17">
        <f>SUM(C23:C23)</f>
        <v>5000</v>
      </c>
      <c r="D22" s="14"/>
      <c r="E22" s="14"/>
      <c r="F22" s="14"/>
      <c r="G22" s="14"/>
      <c r="H22" s="14"/>
      <c r="I22" s="14"/>
      <c r="J22" s="14"/>
      <c r="K22" s="14"/>
      <c r="L22" s="14"/>
      <c r="M22" s="14"/>
      <c r="N22" s="14"/>
      <c r="O22" s="14"/>
      <c r="P22" s="14"/>
      <c r="Q22" s="14"/>
      <c r="R22" s="14"/>
      <c r="S22" s="14"/>
      <c r="T22" s="35">
        <f>SUM(T23:T23)</f>
        <v>2273.2799999999997</v>
      </c>
      <c r="U22" s="13"/>
      <c r="V22" s="20">
        <f>C22-T22-U22</f>
        <v>2726.7200000000003</v>
      </c>
    </row>
    <row r="23" spans="1:22" x14ac:dyDescent="0.35">
      <c r="B23" t="s">
        <v>1</v>
      </c>
      <c r="C23" s="15">
        <v>5000</v>
      </c>
      <c r="D23" s="15"/>
      <c r="E23" s="15"/>
      <c r="F23" s="15">
        <v>1136.6399999999999</v>
      </c>
      <c r="G23" s="15">
        <v>1136.6399999999999</v>
      </c>
      <c r="H23" s="15"/>
      <c r="I23" s="15"/>
      <c r="J23" s="15"/>
      <c r="K23" s="15"/>
      <c r="L23" s="15"/>
      <c r="M23" s="15"/>
      <c r="N23" s="15"/>
      <c r="O23" s="15"/>
      <c r="P23" s="15"/>
      <c r="Q23" s="15"/>
      <c r="R23" s="15"/>
      <c r="S23" s="15"/>
      <c r="T23" s="34">
        <f>SUM(D23:S23)</f>
        <v>2273.2799999999997</v>
      </c>
      <c r="V23" s="19">
        <f>C23-T23</f>
        <v>2726.7200000000003</v>
      </c>
    </row>
    <row r="24" spans="1:22" x14ac:dyDescent="0.35">
      <c r="A24" s="13" t="s">
        <v>18</v>
      </c>
      <c r="B24" s="13"/>
      <c r="C24" s="17">
        <f>SUM(C25:C30)</f>
        <v>795000</v>
      </c>
      <c r="D24" s="14"/>
      <c r="E24" s="14"/>
      <c r="F24" s="14"/>
      <c r="G24" s="14"/>
      <c r="H24" s="14"/>
      <c r="I24" s="14"/>
      <c r="J24" s="14"/>
      <c r="K24" s="14"/>
      <c r="L24" s="14"/>
      <c r="M24" s="14"/>
      <c r="N24" s="14"/>
      <c r="O24" s="14"/>
      <c r="P24" s="14"/>
      <c r="Q24" s="14"/>
      <c r="R24" s="14"/>
      <c r="S24" s="14"/>
      <c r="T24" s="35">
        <f>SUM(T25:T30)</f>
        <v>397874.13</v>
      </c>
      <c r="U24" s="13"/>
      <c r="V24" s="20">
        <f>C24-T24-U24</f>
        <v>397125.87</v>
      </c>
    </row>
    <row r="25" spans="1:22" x14ac:dyDescent="0.35">
      <c r="B25" t="s">
        <v>20</v>
      </c>
      <c r="C25" s="15">
        <v>435000</v>
      </c>
      <c r="D25" s="27">
        <v>8898.75</v>
      </c>
      <c r="E25" s="27">
        <v>49565</v>
      </c>
      <c r="F25" s="27"/>
      <c r="G25" s="27">
        <v>38421.25</v>
      </c>
      <c r="H25" s="27">
        <v>6536.25</v>
      </c>
      <c r="I25" s="27">
        <v>11420</v>
      </c>
      <c r="J25" s="27"/>
      <c r="K25" s="27">
        <v>6052.5</v>
      </c>
      <c r="L25" s="27"/>
      <c r="M25" s="27">
        <v>92461.25</v>
      </c>
      <c r="N25" s="27"/>
      <c r="O25" s="27">
        <v>9127.5</v>
      </c>
      <c r="P25" s="27">
        <v>7600</v>
      </c>
      <c r="Q25" s="27"/>
      <c r="R25" s="27"/>
      <c r="S25" s="27"/>
      <c r="T25" s="34">
        <f t="shared" ref="T25:T30" si="3">SUM(D25:S25)</f>
        <v>230082.5</v>
      </c>
      <c r="V25" s="19">
        <f t="shared" ref="V25:V30" si="4">C25-T25</f>
        <v>204917.5</v>
      </c>
    </row>
    <row r="26" spans="1:22" x14ac:dyDescent="0.35">
      <c r="B26" s="28" t="s">
        <v>28</v>
      </c>
      <c r="C26" s="15">
        <v>185000</v>
      </c>
      <c r="D26" s="27">
        <v>1031.25</v>
      </c>
      <c r="E26" s="27">
        <v>15262.5</v>
      </c>
      <c r="F26" s="27">
        <f>16018.75-275</f>
        <v>15743.75</v>
      </c>
      <c r="G26" s="27">
        <v>17806.25</v>
      </c>
      <c r="H26" s="27">
        <v>206.25</v>
      </c>
      <c r="I26" s="27">
        <v>4812.5</v>
      </c>
      <c r="J26" s="27">
        <v>4881.25</v>
      </c>
      <c r="K26" s="27">
        <v>5981.25</v>
      </c>
      <c r="L26" s="27">
        <v>12100</v>
      </c>
      <c r="M26" s="27">
        <v>13200</v>
      </c>
      <c r="N26" s="27">
        <v>7975</v>
      </c>
      <c r="O26" s="27">
        <v>11068.75</v>
      </c>
      <c r="P26" s="27">
        <v>1993.75</v>
      </c>
      <c r="Q26" s="27">
        <v>1168.75</v>
      </c>
      <c r="R26" s="27">
        <v>412.5</v>
      </c>
      <c r="S26" s="27"/>
      <c r="T26" s="34">
        <f t="shared" si="3"/>
        <v>113643.75</v>
      </c>
      <c r="V26" s="19">
        <f t="shared" si="4"/>
        <v>71356.25</v>
      </c>
    </row>
    <row r="27" spans="1:22" x14ac:dyDescent="0.35">
      <c r="B27" t="s">
        <v>64</v>
      </c>
      <c r="C27" s="15">
        <v>40000</v>
      </c>
      <c r="D27" s="27"/>
      <c r="E27" s="27">
        <v>1040</v>
      </c>
      <c r="F27" s="27"/>
      <c r="G27" s="27">
        <v>2360</v>
      </c>
      <c r="H27" s="27">
        <v>5570</v>
      </c>
      <c r="I27" s="27">
        <v>560</v>
      </c>
      <c r="J27" s="27">
        <v>6050</v>
      </c>
      <c r="K27" s="27"/>
      <c r="L27" s="27">
        <v>3710</v>
      </c>
      <c r="M27" s="27">
        <v>6030</v>
      </c>
      <c r="N27" s="27">
        <v>940</v>
      </c>
      <c r="O27" s="27">
        <v>3897.5</v>
      </c>
      <c r="P27" s="27">
        <v>505</v>
      </c>
      <c r="Q27" s="27"/>
      <c r="R27" s="27"/>
      <c r="S27" s="27"/>
      <c r="T27" s="34">
        <f t="shared" si="3"/>
        <v>30662.5</v>
      </c>
      <c r="V27" s="19">
        <f t="shared" si="4"/>
        <v>9337.5</v>
      </c>
    </row>
    <row r="28" spans="1:22" x14ac:dyDescent="0.35">
      <c r="B28" t="s">
        <v>63</v>
      </c>
      <c r="C28" s="15">
        <v>25000</v>
      </c>
      <c r="D28" s="27"/>
      <c r="E28" s="27"/>
      <c r="F28" s="27"/>
      <c r="G28" s="27"/>
      <c r="H28" s="27"/>
      <c r="I28" s="27"/>
      <c r="J28" s="27"/>
      <c r="K28" s="27"/>
      <c r="L28" s="15">
        <v>1207.5</v>
      </c>
      <c r="M28" s="15">
        <v>4974.38</v>
      </c>
      <c r="N28" s="15">
        <v>3832.5</v>
      </c>
      <c r="O28" s="15">
        <v>2100</v>
      </c>
      <c r="P28" s="15"/>
      <c r="Q28" s="33">
        <v>2100</v>
      </c>
      <c r="R28" s="33"/>
      <c r="S28" s="27"/>
      <c r="T28" s="34">
        <f t="shared" si="3"/>
        <v>14214.380000000001</v>
      </c>
      <c r="V28" s="19">
        <f t="shared" si="4"/>
        <v>10785.619999999999</v>
      </c>
    </row>
    <row r="29" spans="1:22" x14ac:dyDescent="0.35">
      <c r="B29" t="s">
        <v>15</v>
      </c>
      <c r="C29" s="15">
        <v>10000</v>
      </c>
      <c r="D29" s="27"/>
      <c r="E29" s="27"/>
      <c r="F29" s="27"/>
      <c r="G29" s="27">
        <v>3496</v>
      </c>
      <c r="H29" s="27"/>
      <c r="I29" s="27"/>
      <c r="J29" s="27"/>
      <c r="K29" s="27"/>
      <c r="L29" s="27"/>
      <c r="M29" s="27"/>
      <c r="N29" s="27"/>
      <c r="O29" s="27"/>
      <c r="P29" s="27"/>
      <c r="Q29" s="27"/>
      <c r="R29" s="27"/>
      <c r="S29" s="27"/>
      <c r="T29" s="34">
        <f t="shared" si="3"/>
        <v>3496</v>
      </c>
      <c r="V29" s="19">
        <f t="shared" si="4"/>
        <v>6504</v>
      </c>
    </row>
    <row r="30" spans="1:22" x14ac:dyDescent="0.35">
      <c r="B30" t="s">
        <v>46</v>
      </c>
      <c r="C30" s="15">
        <v>100000</v>
      </c>
      <c r="D30" s="27"/>
      <c r="E30" s="27"/>
      <c r="F30" s="27">
        <v>3781.25</v>
      </c>
      <c r="G30" s="27"/>
      <c r="H30" s="27"/>
      <c r="I30" s="27"/>
      <c r="J30" s="27"/>
      <c r="K30" s="27"/>
      <c r="L30" s="27"/>
      <c r="M30" s="27">
        <v>1993.75</v>
      </c>
      <c r="N30" s="27"/>
      <c r="O30" s="27"/>
      <c r="P30" s="27"/>
      <c r="Q30" s="27"/>
      <c r="R30" s="27"/>
      <c r="S30" s="27"/>
      <c r="T30" s="34">
        <f t="shared" si="3"/>
        <v>5775</v>
      </c>
      <c r="V30" s="19">
        <f t="shared" si="4"/>
        <v>94225</v>
      </c>
    </row>
    <row r="31" spans="1:22" x14ac:dyDescent="0.35">
      <c r="A31" s="13" t="s">
        <v>19</v>
      </c>
      <c r="B31" s="13"/>
      <c r="C31" s="17">
        <f>SUM(C32:C33)</f>
        <v>2500000</v>
      </c>
      <c r="D31" s="14"/>
      <c r="E31" s="14"/>
      <c r="F31" s="14"/>
      <c r="G31" s="14"/>
      <c r="H31" s="14"/>
      <c r="I31" s="14"/>
      <c r="J31" s="14"/>
      <c r="K31" s="14"/>
      <c r="L31" s="14"/>
      <c r="M31" s="14"/>
      <c r="N31" s="14"/>
      <c r="O31" s="14"/>
      <c r="P31" s="14"/>
      <c r="Q31" s="14"/>
      <c r="R31" s="14"/>
      <c r="S31" s="14"/>
      <c r="T31" s="35">
        <f>SUM(T32:T34)</f>
        <v>1589104.13</v>
      </c>
      <c r="U31" s="13"/>
      <c r="V31" s="20">
        <f>C31-T31-U31</f>
        <v>910895.87000000011</v>
      </c>
    </row>
    <row r="32" spans="1:22" x14ac:dyDescent="0.35">
      <c r="B32" t="s">
        <v>14</v>
      </c>
      <c r="C32" s="15">
        <v>2500000</v>
      </c>
      <c r="D32" s="15">
        <v>86218.5</v>
      </c>
      <c r="E32" s="15">
        <v>136876.5</v>
      </c>
      <c r="F32" s="15">
        <v>124803</v>
      </c>
      <c r="G32" s="15"/>
      <c r="H32" s="15">
        <v>133644.75</v>
      </c>
      <c r="I32" s="15">
        <v>125480.41999999998</v>
      </c>
      <c r="J32" s="15">
        <v>76952</v>
      </c>
      <c r="K32" s="15">
        <v>92828.160000000003</v>
      </c>
      <c r="L32" s="15"/>
      <c r="M32" s="15">
        <v>314359.67999999999</v>
      </c>
      <c r="N32" s="15">
        <v>117764</v>
      </c>
      <c r="O32" s="33">
        <v>49511</v>
      </c>
      <c r="P32" s="15">
        <v>231322.93</v>
      </c>
      <c r="Q32" s="15">
        <v>76268.55</v>
      </c>
      <c r="R32" s="15">
        <v>39706</v>
      </c>
      <c r="S32" s="15"/>
      <c r="T32" s="34">
        <f>SUM(D32:S32)</f>
        <v>1605735.49</v>
      </c>
      <c r="U32" s="15"/>
      <c r="V32" s="19">
        <f>C32-T32</f>
        <v>894264.51</v>
      </c>
    </row>
    <row r="33" spans="1:22" x14ac:dyDescent="0.35">
      <c r="B33" s="31" t="s">
        <v>56</v>
      </c>
      <c r="C33" s="15"/>
      <c r="D33" s="27">
        <v>-2646</v>
      </c>
      <c r="E33" s="27">
        <v>-1188</v>
      </c>
      <c r="F33" s="27">
        <v>-10910</v>
      </c>
      <c r="G33" s="27"/>
      <c r="H33" s="15">
        <v>-2718</v>
      </c>
      <c r="I33" s="15"/>
      <c r="J33" s="15"/>
      <c r="K33" s="15"/>
      <c r="L33" s="15"/>
      <c r="M33" s="15"/>
      <c r="N33" s="15"/>
      <c r="O33" s="15"/>
      <c r="P33" s="15"/>
      <c r="Q33" s="15"/>
      <c r="R33" s="15"/>
      <c r="S33" s="15"/>
      <c r="T33" s="34">
        <f>SUM(D33:S33)</f>
        <v>-17462</v>
      </c>
      <c r="U33" s="15"/>
      <c r="V33" s="19">
        <f>T33</f>
        <v>-17462</v>
      </c>
    </row>
    <row r="34" spans="1:22" x14ac:dyDescent="0.35">
      <c r="B34" s="37" t="s">
        <v>75</v>
      </c>
      <c r="C34" s="15"/>
      <c r="D34" s="27"/>
      <c r="E34" s="27"/>
      <c r="F34" s="27"/>
      <c r="G34" s="27"/>
      <c r="H34" s="15"/>
      <c r="I34" s="15"/>
      <c r="J34" s="15"/>
      <c r="K34" s="15"/>
      <c r="L34" s="15"/>
      <c r="M34" s="15"/>
      <c r="N34" s="15">
        <v>830.64</v>
      </c>
      <c r="O34" s="15"/>
      <c r="P34" s="15"/>
      <c r="Q34" s="15"/>
      <c r="R34" s="15"/>
      <c r="S34" s="15"/>
      <c r="T34" s="34">
        <f>SUM(D34:S34)</f>
        <v>830.64</v>
      </c>
      <c r="U34" s="15"/>
      <c r="V34" s="19">
        <f>T34</f>
        <v>830.64</v>
      </c>
    </row>
    <row r="35" spans="1:22" x14ac:dyDescent="0.35">
      <c r="A35" s="13" t="s">
        <v>59</v>
      </c>
      <c r="B35" s="13"/>
      <c r="C35" s="17">
        <f>SUM(C36:C38)</f>
        <v>15000</v>
      </c>
      <c r="D35" s="14"/>
      <c r="E35" s="14"/>
      <c r="F35" s="14"/>
      <c r="G35" s="14"/>
      <c r="H35" s="14"/>
      <c r="I35" s="17"/>
      <c r="J35" s="17"/>
      <c r="K35" s="17"/>
      <c r="L35" s="17"/>
      <c r="M35" s="17"/>
      <c r="N35" s="17"/>
      <c r="O35" s="17"/>
      <c r="P35" s="17"/>
      <c r="Q35" s="17"/>
      <c r="R35" s="17"/>
      <c r="S35" s="14"/>
      <c r="T35" s="35">
        <f>SUM(T36:T38)</f>
        <v>21737.52</v>
      </c>
      <c r="U35" s="13"/>
      <c r="V35" s="20">
        <f>C35-T35-U35</f>
        <v>-6737.52</v>
      </c>
    </row>
    <row r="36" spans="1:22" x14ac:dyDescent="0.35">
      <c r="B36" t="s">
        <v>57</v>
      </c>
      <c r="C36" s="15">
        <v>5000</v>
      </c>
      <c r="D36" s="15"/>
      <c r="E36" s="15"/>
      <c r="F36" s="15"/>
      <c r="G36" s="15"/>
      <c r="H36" s="15"/>
      <c r="I36" s="15">
        <v>7680</v>
      </c>
      <c r="J36" s="15"/>
      <c r="K36" s="15"/>
      <c r="L36" s="15"/>
      <c r="M36" s="15"/>
      <c r="N36" s="15"/>
      <c r="O36" s="15"/>
      <c r="P36" s="15"/>
      <c r="Q36" s="15"/>
      <c r="R36" s="15"/>
      <c r="S36" s="29"/>
      <c r="T36" s="34">
        <f>SUM(D36:S36)</f>
        <v>7680</v>
      </c>
      <c r="V36" s="19">
        <f>C36-T36</f>
        <v>-2680</v>
      </c>
    </row>
    <row r="37" spans="1:22" x14ac:dyDescent="0.35">
      <c r="B37" t="s">
        <v>62</v>
      </c>
      <c r="C37" s="15">
        <v>5000</v>
      </c>
      <c r="D37" s="15"/>
      <c r="E37" s="15"/>
      <c r="F37" s="15"/>
      <c r="G37" s="15"/>
      <c r="H37" s="15"/>
      <c r="I37" s="15"/>
      <c r="J37" s="15">
        <v>2857.68</v>
      </c>
      <c r="K37" s="15">
        <v>8799.84</v>
      </c>
      <c r="L37" s="15"/>
      <c r="M37" s="15"/>
      <c r="N37" s="15"/>
      <c r="O37" s="15"/>
      <c r="P37" s="15"/>
      <c r="Q37" s="15"/>
      <c r="R37" s="15"/>
      <c r="S37" s="15"/>
      <c r="T37" s="34">
        <f>SUM(D37:S37)</f>
        <v>11657.52</v>
      </c>
      <c r="V37" s="19">
        <f>C37-T37</f>
        <v>-6657.52</v>
      </c>
    </row>
    <row r="38" spans="1:22" x14ac:dyDescent="0.35">
      <c r="B38" t="s">
        <v>58</v>
      </c>
      <c r="C38" s="15">
        <v>5000</v>
      </c>
      <c r="D38" s="15"/>
      <c r="E38" s="15"/>
      <c r="F38" s="15"/>
      <c r="G38" s="15"/>
      <c r="H38" s="15"/>
      <c r="I38" s="15">
        <v>2400</v>
      </c>
      <c r="J38" s="15"/>
      <c r="K38" s="15"/>
      <c r="L38" s="15"/>
      <c r="M38" s="15"/>
      <c r="N38" s="15"/>
      <c r="O38" s="15"/>
      <c r="P38" s="15"/>
      <c r="Q38" s="15"/>
      <c r="R38" s="15"/>
      <c r="S38" s="15"/>
      <c r="T38" s="34">
        <f>SUM(D38:S38)</f>
        <v>2400</v>
      </c>
      <c r="V38" s="19">
        <f>C38-T38</f>
        <v>2600</v>
      </c>
    </row>
    <row r="39" spans="1:22" ht="15" thickBot="1" x14ac:dyDescent="0.4">
      <c r="A39" s="12" t="s">
        <v>27</v>
      </c>
      <c r="B39" s="6"/>
      <c r="C39" s="16">
        <f>C10+C20+C22+C24+C31+C35</f>
        <v>3383550</v>
      </c>
      <c r="D39" s="16"/>
      <c r="E39" s="16"/>
      <c r="F39" s="16"/>
      <c r="G39" s="16"/>
      <c r="H39" s="16"/>
      <c r="I39" s="16"/>
      <c r="J39" s="16"/>
      <c r="K39" s="16"/>
      <c r="L39" s="16"/>
      <c r="M39" s="16"/>
      <c r="N39" s="16"/>
      <c r="O39" s="16"/>
      <c r="P39" s="16"/>
      <c r="Q39" s="16"/>
      <c r="R39" s="16"/>
      <c r="S39" s="16"/>
      <c r="T39" s="36">
        <f>T10+T20+T22+T24+T31+T35</f>
        <v>2012748.63</v>
      </c>
      <c r="U39" s="16">
        <f>SUM(U10:U32)</f>
        <v>0</v>
      </c>
      <c r="V39" s="16">
        <f>SUM(V10:V32)</f>
        <v>2672632.4900000002</v>
      </c>
    </row>
    <row r="40" spans="1:22" ht="15" thickTop="1" x14ac:dyDescent="0.35">
      <c r="T40" s="26"/>
    </row>
    <row r="41" spans="1:22" x14ac:dyDescent="0.35">
      <c r="A41" s="5" t="s">
        <v>12</v>
      </c>
      <c r="R41" s="26"/>
      <c r="S41" s="26"/>
      <c r="T41" s="33"/>
    </row>
    <row r="47" spans="1:22" ht="271.5" customHeight="1" x14ac:dyDescent="0.35">
      <c r="V47" s="30" t="s">
        <v>89</v>
      </c>
    </row>
    <row r="48" spans="1:22" x14ac:dyDescent="0.35">
      <c r="V48" s="2"/>
    </row>
    <row r="49" spans="13:22" x14ac:dyDescent="0.35">
      <c r="V49" s="2"/>
    </row>
    <row r="50" spans="13:22" x14ac:dyDescent="0.35">
      <c r="M50" s="2"/>
      <c r="N50" s="2"/>
      <c r="O50" s="2"/>
      <c r="P50" s="2"/>
      <c r="Q50" s="2"/>
      <c r="R50" s="2"/>
      <c r="T50" s="2"/>
      <c r="U50" s="2"/>
      <c r="V50" s="2"/>
    </row>
    <row r="51" spans="13:22" x14ac:dyDescent="0.35">
      <c r="V51" s="2"/>
    </row>
    <row r="55" spans="13:22" x14ac:dyDescent="0.35">
      <c r="V55" s="2"/>
    </row>
  </sheetData>
  <mergeCells count="1">
    <mergeCell ref="C8:S8"/>
  </mergeCells>
  <phoneticPr fontId="10" type="noConversion"/>
  <pageMargins left="0.7" right="0.7" top="0.75" bottom="0.75" header="0.3" footer="0.3"/>
  <pageSetup scale="4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BD09-A1FA-4F3B-9F36-6C091EBEA1FE}">
  <sheetPr>
    <pageSetUpPr fitToPage="1"/>
  </sheetPr>
  <dimension ref="A1:B20"/>
  <sheetViews>
    <sheetView workbookViewId="0">
      <selection activeCell="B7" sqref="B7"/>
    </sheetView>
  </sheetViews>
  <sheetFormatPr defaultRowHeight="14.5" x14ac:dyDescent="0.35"/>
  <cols>
    <col min="1" max="1" width="35" bestFit="1" customWidth="1"/>
    <col min="2" max="2" width="73.453125" customWidth="1"/>
    <col min="4" max="4" width="13.54296875" customWidth="1"/>
  </cols>
  <sheetData>
    <row r="1" spans="1:2" x14ac:dyDescent="0.35">
      <c r="A1" s="1" t="s">
        <v>2</v>
      </c>
      <c r="B1" s="2" t="str">
        <f>'Staff 6-1 Att-1 P-1'!V1</f>
        <v>SOAH Docket No. 473-21-2606</v>
      </c>
    </row>
    <row r="2" spans="1:2" x14ac:dyDescent="0.35">
      <c r="A2" s="3" t="s">
        <v>4</v>
      </c>
      <c r="B2" s="2" t="str">
        <f>'Staff 6-1 Att-1 P-1'!V2</f>
        <v>PUC Docket No. 52195</v>
      </c>
    </row>
    <row r="3" spans="1:2" x14ac:dyDescent="0.35">
      <c r="A3" s="4" t="s">
        <v>55</v>
      </c>
      <c r="B3" s="2" t="str">
        <f>'Staff 6-1 Att-1 P-1'!V3</f>
        <v>STAFF's 6th, Q. No. STAFF 6-1, 8th Supplemental</v>
      </c>
    </row>
    <row r="4" spans="1:2" x14ac:dyDescent="0.35">
      <c r="A4" s="4" t="s">
        <v>40</v>
      </c>
      <c r="B4" s="2" t="str">
        <f>'Staff 6-1 Att-1 P-1'!V4</f>
        <v>Attachment 1</v>
      </c>
    </row>
    <row r="5" spans="1:2" x14ac:dyDescent="0.35">
      <c r="B5" s="2" t="s">
        <v>42</v>
      </c>
    </row>
    <row r="6" spans="1:2" s="18" customFormat="1" x14ac:dyDescent="0.35"/>
    <row r="7" spans="1:2" ht="29" x14ac:dyDescent="0.35">
      <c r="A7" s="24" t="s">
        <v>34</v>
      </c>
      <c r="B7" s="23" t="s">
        <v>44</v>
      </c>
    </row>
    <row r="8" spans="1:2" x14ac:dyDescent="0.35">
      <c r="A8" s="25" t="s">
        <v>35</v>
      </c>
      <c r="B8" s="25" t="s">
        <v>72</v>
      </c>
    </row>
    <row r="9" spans="1:2" ht="29" x14ac:dyDescent="0.35">
      <c r="A9" s="22" t="s">
        <v>1</v>
      </c>
      <c r="B9" s="23" t="s">
        <v>36</v>
      </c>
    </row>
    <row r="10" spans="1:2" ht="101.5" x14ac:dyDescent="0.35">
      <c r="A10" s="22" t="s">
        <v>29</v>
      </c>
      <c r="B10" s="23" t="s">
        <v>48</v>
      </c>
    </row>
    <row r="11" spans="1:2" ht="43.5" x14ac:dyDescent="0.35">
      <c r="A11" s="22" t="s">
        <v>28</v>
      </c>
      <c r="B11" s="23" t="s">
        <v>30</v>
      </c>
    </row>
    <row r="12" spans="1:2" ht="87" x14ac:dyDescent="0.35">
      <c r="A12" s="22" t="s">
        <v>32</v>
      </c>
      <c r="B12" s="23" t="s">
        <v>33</v>
      </c>
    </row>
    <row r="13" spans="1:2" ht="43.5" x14ac:dyDescent="0.35">
      <c r="A13" s="22" t="s">
        <v>63</v>
      </c>
      <c r="B13" s="23" t="s">
        <v>66</v>
      </c>
    </row>
    <row r="14" spans="1:2" ht="58" x14ac:dyDescent="0.35">
      <c r="A14" s="22" t="s">
        <v>37</v>
      </c>
      <c r="B14" s="23" t="s">
        <v>38</v>
      </c>
    </row>
    <row r="15" spans="1:2" ht="43.5" x14ac:dyDescent="0.35">
      <c r="A15" s="22" t="s">
        <v>46</v>
      </c>
      <c r="B15" s="23" t="s">
        <v>54</v>
      </c>
    </row>
    <row r="16" spans="1:2" ht="30.65" customHeight="1" x14ac:dyDescent="0.35">
      <c r="A16" s="22" t="s">
        <v>31</v>
      </c>
      <c r="B16" s="23" t="s">
        <v>47</v>
      </c>
    </row>
    <row r="17" spans="1:2" ht="30.65" customHeight="1" x14ac:dyDescent="0.35">
      <c r="A17" s="22" t="s">
        <v>75</v>
      </c>
      <c r="B17" s="23" t="s">
        <v>76</v>
      </c>
    </row>
    <row r="18" spans="1:2" ht="43.5" x14ac:dyDescent="0.35">
      <c r="A18" s="22" t="s">
        <v>57</v>
      </c>
      <c r="B18" s="23" t="s">
        <v>60</v>
      </c>
    </row>
    <row r="19" spans="1:2" ht="43.5" x14ac:dyDescent="0.35">
      <c r="A19" s="22" t="s">
        <v>62</v>
      </c>
      <c r="B19" s="23" t="s">
        <v>65</v>
      </c>
    </row>
    <row r="20" spans="1:2" ht="43.5" x14ac:dyDescent="0.35">
      <c r="A20" s="22" t="s">
        <v>58</v>
      </c>
      <c r="B20" s="23" t="s">
        <v>61</v>
      </c>
    </row>
  </sheetData>
  <pageMargins left="0.7" right="0.7" top="0.75" bottom="0.75" header="0.3" footer="0.3"/>
  <pageSetup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Staff 6-1 Att-1 P-1</vt:lpstr>
      <vt:lpstr>Staff 6-1 Att-1 P-2</vt:lpstr>
      <vt:lpstr>'Staff 6-1 Att-1 P-1'!Print_Area</vt:lpstr>
      <vt:lpstr>'Staff 6-1 Att-1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2021-09-07T15:40:32Z</dcterms:created>
  <dcterms:modified xsi:type="dcterms:W3CDTF">2022-06-22T15:48:06Z</dcterms:modified>
</cp:coreProperties>
</file>